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420" windowWidth="19420" windowHeight="11020"/>
  </bookViews>
  <sheets>
    <sheet name="Таблица Г11" sheetId="3" r:id="rId1"/>
  </sheets>
  <definedNames>
    <definedName name="Z_333A19F1_F17B_4A82_893F_B4631EAF8EC7_.wvu.PrintTitles" localSheetId="0" hidden="1">'Таблица Г11'!$4:$4</definedName>
    <definedName name="Z_E1973971_934A_4BBE_8584_FBF9B2BF6DCA_.wvu.PrintTitles" localSheetId="0" hidden="1">'Таблица Г11'!$4:$4</definedName>
    <definedName name="_xlnm.Print_Titles" localSheetId="0">'Таблица Г11'!$4:$4</definedName>
  </definedNames>
  <calcPr calcId="145621"/>
  <customWorkbookViews>
    <customWorkbookView name="Семенова Ирина Владимировна - Личное представление" guid="{E1973971-934A-4BBE-8584-FBF9B2BF6DCA}" mergeInterval="0" personalView="1" maximized="1" windowWidth="1916" windowHeight="814" activeSheetId="2"/>
    <customWorkbookView name="Грибоедова София Александровна - Личное представление" guid="{333A19F1-F17B-4A82-893F-B4631EAF8EC7}" mergeInterval="0" personalView="1" maximized="1" windowWidth="1916" windowHeight="834" activeSheetId="4"/>
  </customWorkbookViews>
</workbook>
</file>

<file path=xl/calcChain.xml><?xml version="1.0" encoding="utf-8"?>
<calcChain xmlns="http://schemas.openxmlformats.org/spreadsheetml/2006/main">
  <c r="F6" i="3" l="1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5" i="3"/>
  <c r="G6" i="3" l="1"/>
  <c r="E31" i="3"/>
  <c r="E36" i="3"/>
  <c r="E40" i="3"/>
  <c r="E50" i="3"/>
  <c r="E53" i="3"/>
  <c r="E61" i="3"/>
  <c r="E67" i="3"/>
  <c r="E71" i="3"/>
  <c r="E75" i="3"/>
  <c r="E77" i="3"/>
  <c r="E14" i="3"/>
  <c r="E16" i="3"/>
  <c r="E21" i="3"/>
  <c r="D77" i="3"/>
  <c r="C77" i="3"/>
  <c r="G17" i="3" l="1"/>
  <c r="G18" i="3"/>
  <c r="G19" i="3"/>
  <c r="G20" i="3"/>
  <c r="G22" i="3"/>
  <c r="G23" i="3"/>
  <c r="G24" i="3"/>
  <c r="G25" i="3"/>
  <c r="G26" i="3"/>
  <c r="G27" i="3"/>
  <c r="G28" i="3"/>
  <c r="G29" i="3"/>
  <c r="G30" i="3"/>
  <c r="G32" i="3"/>
  <c r="G33" i="3"/>
  <c r="G34" i="3"/>
  <c r="G35" i="3"/>
  <c r="G37" i="3"/>
  <c r="G38" i="3"/>
  <c r="G39" i="3"/>
  <c r="G41" i="3"/>
  <c r="G42" i="3"/>
  <c r="G43" i="3"/>
  <c r="G44" i="3"/>
  <c r="G45" i="3"/>
  <c r="G46" i="3"/>
  <c r="G47" i="3"/>
  <c r="G48" i="3"/>
  <c r="G49" i="3"/>
  <c r="G51" i="3"/>
  <c r="G52" i="3"/>
  <c r="G54" i="3"/>
  <c r="G55" i="3"/>
  <c r="G56" i="3"/>
  <c r="G57" i="3"/>
  <c r="G58" i="3"/>
  <c r="G59" i="3"/>
  <c r="G60" i="3"/>
  <c r="G62" i="3"/>
  <c r="G63" i="3"/>
  <c r="G64" i="3"/>
  <c r="G65" i="3"/>
  <c r="G66" i="3"/>
  <c r="G68" i="3"/>
  <c r="G69" i="3"/>
  <c r="G70" i="3"/>
  <c r="G72" i="3"/>
  <c r="G73" i="3"/>
  <c r="G74" i="3"/>
  <c r="G76" i="3"/>
  <c r="G78" i="3"/>
  <c r="G79" i="3"/>
  <c r="G7" i="3"/>
  <c r="G8" i="3"/>
  <c r="G9" i="3"/>
  <c r="G10" i="3"/>
  <c r="G11" i="3"/>
  <c r="G12" i="3"/>
  <c r="G13" i="3"/>
  <c r="C71" i="3" l="1"/>
  <c r="C36" i="3"/>
  <c r="D21" i="3"/>
  <c r="G21" i="3" s="1"/>
  <c r="C21" i="3"/>
  <c r="E5" i="3"/>
  <c r="E80" i="3" s="1"/>
  <c r="G15" i="3" l="1"/>
  <c r="D36" i="3" l="1"/>
  <c r="G36" i="3" s="1"/>
  <c r="D16" i="3" l="1"/>
  <c r="G16" i="3" s="1"/>
  <c r="D71" i="3" l="1"/>
  <c r="G71" i="3" s="1"/>
  <c r="G77" i="3"/>
  <c r="D75" i="3"/>
  <c r="G75" i="3" s="1"/>
  <c r="C75" i="3"/>
  <c r="D67" i="3"/>
  <c r="G67" i="3" s="1"/>
  <c r="C67" i="3"/>
  <c r="C61" i="3"/>
  <c r="D61" i="3"/>
  <c r="G61" i="3" s="1"/>
  <c r="D53" i="3"/>
  <c r="G53" i="3" s="1"/>
  <c r="C53" i="3"/>
  <c r="D50" i="3"/>
  <c r="G50" i="3" s="1"/>
  <c r="C50" i="3"/>
  <c r="D40" i="3"/>
  <c r="G40" i="3" s="1"/>
  <c r="C40" i="3"/>
  <c r="D31" i="3"/>
  <c r="G31" i="3" s="1"/>
  <c r="C31" i="3"/>
  <c r="D14" i="3"/>
  <c r="G14" i="3" s="1"/>
  <c r="D5" i="3"/>
  <c r="G5" i="3" s="1"/>
  <c r="C16" i="3"/>
  <c r="C14" i="3"/>
  <c r="C5" i="3"/>
  <c r="C80" i="3" l="1"/>
  <c r="D80" i="3"/>
  <c r="G80" i="3" s="1"/>
</calcChain>
</file>

<file path=xl/sharedStrings.xml><?xml version="1.0" encoding="utf-8"?>
<sst xmlns="http://schemas.openxmlformats.org/spreadsheetml/2006/main" count="160" uniqueCount="160">
  <si>
    <t>0100</t>
  </si>
  <si>
    <t>0103</t>
  </si>
  <si>
    <t>0104</t>
  </si>
  <si>
    <t>0105</t>
  </si>
  <si>
    <t>0106</t>
  </si>
  <si>
    <t>0107</t>
  </si>
  <si>
    <t>0111</t>
  </si>
  <si>
    <t>0112</t>
  </si>
  <si>
    <t>0113</t>
  </si>
  <si>
    <t>0200</t>
  </si>
  <si>
    <t>0203</t>
  </si>
  <si>
    <t>0300</t>
  </si>
  <si>
    <t>0304</t>
  </si>
  <si>
    <t>0309</t>
  </si>
  <si>
    <t>0310</t>
  </si>
  <si>
    <t>0314</t>
  </si>
  <si>
    <t>0400</t>
  </si>
  <si>
    <t>0401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</si>
  <si>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</si>
  <si>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</si>
  <si>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</si>
  <si>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</si>
  <si>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</si>
  <si>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</si>
  <si>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</si>
  <si>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</si>
  <si>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</si>
  <si>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</si>
  <si>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</si>
  <si>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</si>
  <si>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</si>
  <si>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</si>
  <si>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</si>
  <si>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</si>
  <si>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</si>
  <si>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</si>
  <si>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</si>
  <si>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</si>
  <si>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</si>
  <si>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</si>
  <si>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</si>
  <si>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</si>
  <si>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</si>
  <si>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</si>
  <si>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0804</t>
  </si>
  <si>
    <t>0900</t>
  </si>
  <si>
    <t>0901</t>
  </si>
  <si>
    <t>0902</t>
  </si>
  <si>
    <t>0903</t>
  </si>
  <si>
    <t>0904</t>
  </si>
  <si>
    <t>0905</t>
  </si>
  <si>
    <t>0906</t>
  </si>
  <si>
    <t>0909</t>
  </si>
  <si>
    <t>1000</t>
  </si>
  <si>
    <t>1001</t>
  </si>
  <si>
    <t>1002</t>
  </si>
  <si>
    <t>1003</t>
  </si>
  <si>
    <t>1004</t>
  </si>
  <si>
    <t>1006</t>
  </si>
  <si>
    <t>1100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</si>
  <si>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</si>
  <si>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</si>
  <si>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</si>
  <si>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</si>
  <si>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</si>
  <si>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</si>
  <si>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</si>
  <si>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</si>
  <si>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</si>
  <si>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1400</t>
  </si>
  <si>
    <t>1401</t>
  </si>
  <si>
    <t>1403</t>
  </si>
  <si>
    <t>ВСЕГО РАСХОДОВ:</t>
  </si>
  <si>
    <t>Наименование расходов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</si>
  <si>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</si>
  <si>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</si>
  <si>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</si>
  <si>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</si>
  <si>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</si>
  <si>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</si>
  <si>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</si>
  <si>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</si>
  <si>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</si>
  <si>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</si>
  <si>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</si>
  <si>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</si>
  <si>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</si>
  <si>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</si>
  <si>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</si>
  <si>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</si>
  <si>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</si>
  <si>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</si>
  <si>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</si>
  <si>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</si>
  <si>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</si>
  <si>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</si>
  <si>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</si>
  <si>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</si>
  <si>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</si>
  <si>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</si>
  <si>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</si>
  <si>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</si>
  <si>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</si>
  <si>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</si>
  <si>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</si>
  <si>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</si>
  <si>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</si>
  <si>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</si>
  <si>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</si>
  <si>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</si>
  <si>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</si>
  <si>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</si>
  <si>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</si>
  <si>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</si>
  <si>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</si>
  <si>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</si>
  <si>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</si>
  <si>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</si>
  <si>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</si>
  <si>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</si>
  <si>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</si>
  <si>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</si>
  <si>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</si>
  <si>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</si>
  <si>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</si>
  <si>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</si>
  <si>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</si>
  <si>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</si>
  <si>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</si>
  <si>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</si>
  <si>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Спорт высших достижений</t>
  </si>
  <si>
    <t>Другие вопросы в области физической культуры и спорта</t>
  </si>
  <si>
    <t>ФИЗИЧЕСКАЯ КУЛЬТУРА И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</si>
  <si>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</si>
  <si>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</si>
  <si>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</si>
  <si>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</si>
  <si>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</si>
  <si>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</si>
  <si>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</si>
  <si>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</si>
  <si>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</si>
  <si>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ОБРАЗОВАНИЕ</t>
  </si>
  <si>
    <t>ЗДРАВООХРАНЕНИЕ</t>
  </si>
  <si>
    <t>Сведения о внесенных изменениях в закон о бюджете в части расходов</t>
  </si>
  <si>
    <t>в тыс. рублей</t>
  </si>
  <si>
    <t>Итого изменений</t>
  </si>
  <si>
    <t>0602</t>
  </si>
  <si>
    <t>Сбор, удаление отходов и очистка сточных вод</t>
  </si>
  <si>
    <t>0410</t>
  </si>
  <si>
    <t>Связь и информатика</t>
  </si>
  <si>
    <t>0402</t>
  </si>
  <si>
    <t>Код бюджетной классификации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</si>
  <si>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</si>
  <si>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</si>
  <si>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Топливно–энергетический комплекс</t>
  </si>
  <si>
    <t>План по закону о бюджете от 29.11.2022 № 110 
(первоначальный)</t>
  </si>
  <si>
    <t>Изменения, внесенные законом от 24.03.2023 № 9
(уточнение 1)</t>
  </si>
  <si>
    <t>Изменения, внесенные законом от 07.11.2023 № 72
(уточнение 2)</t>
  </si>
  <si>
    <t>План по закону о бюджете в ред. от  07.11.2023 (уточненный)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</si>
</sst>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1" fontId="1" fillId="0" borderId="1">
      <alignment horizontal="center" vertical="top" shrinkToFit="1"/>
    </xf>
    <xf numFmtId="0" fontId="2" fillId="0" borderId="1">
      <alignment vertical="top" wrapText="1"/>
    </xf>
    <xf numFmtId="4" fontId="2" fillId="3" borderId="1">
      <alignment horizontal="right" vertical="top" shrinkToFit="1"/>
    </xf>
    <xf numFmtId="0" fontId="2" fillId="0" borderId="1">
      <alignment horizontal="left"/>
    </xf>
    <xf numFmtId="4" fontId="2" fillId="2" borderId="1">
      <alignment horizontal="right" vertical="top" shrinkToFit="1"/>
    </xf>
    <xf numFmtId="0" fontId="7" fillId="0" borderId="0"/>
    <xf numFmtId="0" fontId="13" fillId="0" borderId="0"/>
    <xf numFmtId="0" fontId="1" fillId="0" borderId="0">
      <alignment wrapText="1"/>
    </xf>
    <xf numFmtId="0" fontId="1" fillId="0" borderId="0"/>
    <xf numFmtId="0" fontId="14" fillId="0" borderId="0">
      <alignment horizontal="center" wrapText="1"/>
    </xf>
    <xf numFmtId="0" fontId="14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0" fontId="1" fillId="0" borderId="1">
      <alignment horizontal="center" vertical="center" wrapText="1"/>
    </xf>
    <xf numFmtId="10" fontId="2" fillId="3" borderId="1">
      <alignment horizontal="right" vertical="top" shrinkToFit="1"/>
    </xf>
    <xf numFmtId="10" fontId="2" fillId="2" borderId="1">
      <alignment horizontal="right" vertical="top" shrinkToFit="1"/>
    </xf>
    <xf numFmtId="0" fontId="1" fillId="0" borderId="0">
      <alignment horizontal="left" wrapText="1"/>
    </xf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4" borderId="0"/>
    <xf numFmtId="1" fontId="1" fillId="0" borderId="1">
      <alignment horizontal="left" vertical="top" wrapText="1" indent="2"/>
    </xf>
    <xf numFmtId="0" fontId="1" fillId="4" borderId="0">
      <alignment shrinkToFit="1"/>
    </xf>
    <xf numFmtId="4" fontId="1" fillId="0" borderId="1">
      <alignment horizontal="right" vertical="top" shrinkToFit="1"/>
    </xf>
    <xf numFmtId="10" fontId="1" fillId="0" borderId="1">
      <alignment horizontal="right" vertical="top" shrinkToFit="1"/>
    </xf>
    <xf numFmtId="0" fontId="1" fillId="0" borderId="0">
      <alignment vertical="top"/>
    </xf>
    <xf numFmtId="0" fontId="1" fillId="4" borderId="0">
      <alignment horizontal="center"/>
    </xf>
    <xf numFmtId="0" fontId="1" fillId="4" borderId="0">
      <alignment horizontal="left"/>
    </xf>
  </cellStyleXfs>
  <cellXfs count="37">
    <xf numFmtId="0" fontId="0" fillId="0" borderId="0" xfId="0"/>
    <xf numFmtId="0" fontId="3" fillId="0" borderId="0" xfId="0" applyFont="1"/>
    <xf numFmtId="0" fontId="5" fillId="0" borderId="2" xfId="2" applyNumberFormat="1" applyFont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64" fontId="4" fillId="0" borderId="3" xfId="0" applyNumberFormat="1" applyFont="1" applyBorder="1"/>
    <xf numFmtId="0" fontId="4" fillId="0" borderId="0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top"/>
    </xf>
    <xf numFmtId="0" fontId="16" fillId="0" borderId="3" xfId="0" applyFont="1" applyFill="1" applyBorder="1" applyAlignment="1">
      <alignment horizontal="justify" vertical="top" wrapText="1"/>
    </xf>
    <xf numFmtId="1" fontId="5" fillId="0" borderId="4" xfId="17" applyNumberFormat="1" applyFont="1" applyBorder="1" applyProtection="1">
      <alignment horizontal="center" vertical="top" shrinkToFit="1"/>
    </xf>
    <xf numFmtId="0" fontId="6" fillId="0" borderId="3" xfId="0" applyFont="1" applyBorder="1" applyAlignment="1">
      <alignment horizontal="justify" vertical="center"/>
    </xf>
    <xf numFmtId="164" fontId="17" fillId="0" borderId="3" xfId="19" applyNumberFormat="1" applyFont="1" applyFill="1" applyBorder="1" applyAlignment="1" applyProtection="1">
      <alignment vertical="top"/>
    </xf>
    <xf numFmtId="164" fontId="3" fillId="0" borderId="3" xfId="19" applyNumberFormat="1" applyFont="1" applyFill="1" applyBorder="1" applyProtection="1">
      <alignment horizontal="right" vertical="top" shrinkToFit="1"/>
    </xf>
    <xf numFmtId="0" fontId="3" fillId="0" borderId="0" xfId="0" applyFont="1" applyAlignment="1">
      <alignment horizontal="right"/>
    </xf>
    <xf numFmtId="164" fontId="3" fillId="0" borderId="3" xfId="21" applyNumberFormat="1" applyFont="1" applyFill="1" applyBorder="1" applyProtection="1">
      <alignment horizontal="right" vertical="top" shrinkToFit="1"/>
    </xf>
    <xf numFmtId="0" fontId="5" fillId="5" borderId="2" xfId="2" applyNumberFormat="1" applyFont="1" applyFill="1" applyBorder="1" applyAlignment="1" applyProtection="1">
      <alignment horizontal="center" vertical="center" wrapText="1"/>
    </xf>
    <xf numFmtId="0" fontId="5" fillId="5" borderId="2" xfId="7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Border="1" applyAlignment="1" applyProtection="1">
      <alignment horizontal="center" vertical="center" wrapText="1"/>
    </xf>
    <xf numFmtId="0" fontId="5" fillId="5" borderId="5" xfId="7" applyNumberFormat="1" applyFont="1" applyFill="1" applyBorder="1" applyAlignment="1" applyProtection="1">
      <alignment horizontal="center" vertical="center" wrapText="1"/>
    </xf>
    <xf numFmtId="164" fontId="0" fillId="0" borderId="0" xfId="0" applyNumberFormat="1"/>
    <xf numFmtId="1" fontId="6" fillId="0" borderId="4" xfId="17" applyNumberFormat="1" applyFont="1" applyBorder="1" applyProtection="1">
      <alignment horizontal="center" vertical="top" shrinkToFit="1"/>
    </xf>
    <xf numFmtId="0" fontId="5" fillId="5" borderId="6" xfId="7" applyNumberFormat="1" applyFont="1" applyFill="1" applyBorder="1" applyAlignment="1" applyProtection="1">
      <alignment horizontal="center" vertical="center" wrapText="1"/>
    </xf>
    <xf numFmtId="0" fontId="5" fillId="0" borderId="7" xfId="16" applyNumberFormat="1" applyFont="1" applyFill="1" applyBorder="1" applyAlignment="1" applyProtection="1">
      <alignment horizontal="center" vertical="center" wrapText="1"/>
    </xf>
    <xf numFmtId="0" fontId="6" fillId="0" borderId="3" xfId="18" applyNumberFormat="1" applyFont="1" applyBorder="1" applyAlignment="1" applyProtection="1">
      <alignment horizontal="justify" vertical="top" wrapText="1"/>
    </xf>
    <xf numFmtId="164" fontId="10" fillId="0" borderId="3" xfId="19" applyNumberFormat="1" applyFont="1" applyFill="1" applyBorder="1" applyProtection="1">
      <alignment horizontal="right" vertical="top" shrinkToFit="1"/>
    </xf>
    <xf numFmtId="164" fontId="8" fillId="0" borderId="3" xfId="19" applyNumberFormat="1" applyFont="1" applyFill="1" applyBorder="1" applyProtection="1">
      <alignment horizontal="right" vertical="top" shrinkToFit="1"/>
    </xf>
    <xf numFmtId="49" fontId="5" fillId="0" borderId="3" xfId="18" applyNumberFormat="1" applyFont="1" applyBorder="1" applyAlignment="1" applyProtection="1">
      <alignment horizontal="justify" vertical="top" wrapText="1"/>
    </xf>
    <xf numFmtId="164" fontId="9" fillId="0" borderId="3" xfId="19" applyNumberFormat="1" applyFont="1" applyFill="1" applyBorder="1" applyProtection="1">
      <alignment horizontal="right" vertical="top" shrinkToFit="1"/>
    </xf>
    <xf numFmtId="164" fontId="11" fillId="0" borderId="3" xfId="19" applyNumberFormat="1" applyFont="1" applyFill="1" applyBorder="1" applyProtection="1">
      <alignment horizontal="right" vertical="top" shrinkToFit="1"/>
    </xf>
    <xf numFmtId="0" fontId="5" fillId="0" borderId="3" xfId="18" applyNumberFormat="1" applyFont="1" applyBorder="1" applyAlignment="1" applyProtection="1">
      <alignment horizontal="justify" vertical="top" wrapText="1"/>
    </xf>
    <xf numFmtId="0" fontId="6" fillId="0" borderId="3" xfId="0" applyFont="1" applyBorder="1" applyAlignment="1">
      <alignment horizontal="justify" vertical="center" wrapText="1"/>
    </xf>
    <xf numFmtId="164" fontId="18" fillId="0" borderId="3" xfId="19" applyNumberFormat="1" applyFont="1" applyFill="1" applyBorder="1" applyProtection="1">
      <alignment horizontal="right" vertical="top" shrinkToFit="1"/>
    </xf>
    <xf numFmtId="164" fontId="12" fillId="0" borderId="3" xfId="19" applyNumberFormat="1" applyFont="1" applyFill="1" applyBorder="1" applyProtection="1">
      <alignment horizontal="right" vertical="top" shrinkToFit="1"/>
    </xf>
    <xf numFmtId="0" fontId="6" fillId="0" borderId="3" xfId="20" applyNumberFormat="1" applyFont="1" applyFill="1" applyBorder="1" applyAlignment="1" applyProtection="1">
      <alignment horizontal="justify"/>
    </xf>
    <xf numFmtId="164" fontId="12" fillId="0" borderId="3" xfId="0" applyNumberFormat="1" applyFont="1" applyFill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</cellXfs>
  <cellStyles count="52">
    <cellStyle name="br" xfId="41"/>
    <cellStyle name="col" xfId="40"/>
    <cellStyle name="style0" xfId="42"/>
    <cellStyle name="td" xfId="43"/>
    <cellStyle name="tr" xfId="39"/>
    <cellStyle name="xl21" xfId="44"/>
    <cellStyle name="xl22" xfId="2"/>
    <cellStyle name="xl23" xfId="45"/>
    <cellStyle name="xl24" xfId="25"/>
    <cellStyle name="xl25" xfId="29"/>
    <cellStyle name="xl26" xfId="17"/>
    <cellStyle name="xl27" xfId="1"/>
    <cellStyle name="xl28" xfId="30"/>
    <cellStyle name="xl29" xfId="31"/>
    <cellStyle name="xl30" xfId="32"/>
    <cellStyle name="xl31" xfId="33"/>
    <cellStyle name="xl32" xfId="34"/>
    <cellStyle name="xl33" xfId="46"/>
    <cellStyle name="xl34" xfId="3"/>
    <cellStyle name="xl35" xfId="4"/>
    <cellStyle name="xl36" xfId="5"/>
    <cellStyle name="xl37" xfId="20"/>
    <cellStyle name="xl38" xfId="6"/>
    <cellStyle name="xl39" xfId="47"/>
    <cellStyle name="xl40" xfId="21"/>
    <cellStyle name="xl41" xfId="24"/>
    <cellStyle name="xl42" xfId="7"/>
    <cellStyle name="xl43" xfId="8"/>
    <cellStyle name="xl44" xfId="9"/>
    <cellStyle name="xl45" xfId="10"/>
    <cellStyle name="xl46" xfId="11"/>
    <cellStyle name="xl47" xfId="12"/>
    <cellStyle name="xl48" xfId="13"/>
    <cellStyle name="xl49" xfId="14"/>
    <cellStyle name="xl50" xfId="35"/>
    <cellStyle name="xl51" xfId="15"/>
    <cellStyle name="xl52" xfId="16"/>
    <cellStyle name="xl53" xfId="38"/>
    <cellStyle name="xl54" xfId="48"/>
    <cellStyle name="xl55" xfId="37"/>
    <cellStyle name="xl56" xfId="26"/>
    <cellStyle name="xl57" xfId="27"/>
    <cellStyle name="xl58" xfId="28"/>
    <cellStyle name="xl59" xfId="49"/>
    <cellStyle name="xl60" xfId="18"/>
    <cellStyle name="xl61" xfId="50"/>
    <cellStyle name="xl62" xfId="51"/>
    <cellStyle name="xl63" xfId="19"/>
    <cellStyle name="xl64" xfId="36"/>
    <cellStyle name="Обычный" xfId="0" builtinId="0"/>
    <cellStyle name="Обычный 2" xfId="23"/>
    <cellStyle name="Обычный 4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H80"/>
  <sheetViews>
    <sheetView tabSelected="1" view="pageBreakPreview" zoomScale="80" zoomScaleNormal="100" zoomScaleSheetLayoutView="80" workbookViewId="0">
      <selection activeCell="A3" sqref="A3"/>
    </sheetView>
  </sheetViews>
  <sheetFormatPr defaultRowHeight="14.5" x14ac:dyDescent="0.35"/>
  <cols>
    <col min="1" max="1" width="16.453125" customWidth="1"/>
    <col min="2" max="2" width="49" customWidth="1"/>
    <col min="3" max="3" width="21" customWidth="1"/>
    <col min="4" max="6" width="18.26953125" customWidth="1"/>
    <col min="7" max="7" width="17.7265625" customWidth="1"/>
    <col min="8" max="8" width="13.81640625" customWidth="1"/>
  </cols>
  <sheetData>
    <row r="1" spans="1:8" ht="15.75" x14ac:dyDescent="0.25">
      <c r="A1" s="1"/>
      <c r="B1" s="1"/>
      <c r="C1" s="1"/>
      <c r="D1" s="1"/>
      <c r="E1" s="1"/>
      <c r="F1" s="1"/>
      <c r="G1" s="14"/>
    </row>
    <row r="2" spans="1:8" ht="29.25" customHeight="1" x14ac:dyDescent="0.35">
      <c r="A2" s="36" t="s">
        <v>144</v>
      </c>
      <c r="B2" s="36"/>
      <c r="C2" s="36"/>
      <c r="D2" s="36"/>
      <c r="E2" s="36"/>
      <c r="F2" s="36"/>
      <c r="G2" s="36"/>
    </row>
    <row r="3" spans="1:8" ht="29.25" customHeight="1" x14ac:dyDescent="0.35">
      <c r="A3" s="4"/>
      <c r="B3" s="4"/>
      <c r="C3" s="4"/>
      <c r="D3" s="4"/>
      <c r="E3" s="7"/>
      <c r="F3" s="7"/>
      <c r="G3" s="5" t="s">
        <v>145</v>
      </c>
    </row>
    <row r="4" spans="1:8" ht="97.5" customHeight="1" x14ac:dyDescent="0.35">
      <c r="A4" s="18" t="s">
        <v>152</v>
      </c>
      <c r="B4" s="2" t="s">
        <v>73</v>
      </c>
      <c r="C4" s="16" t="s">
        <v>156</v>
      </c>
      <c r="D4" s="17" t="s">
        <v>157</v>
      </c>
      <c r="E4" s="22" t="s">
        <v>158</v>
      </c>
      <c r="F4" s="19" t="s">
        <v>159</v>
      </c>
      <c r="G4" s="23" t="s">
        <v>146</v>
      </c>
    </row>
    <row r="5" spans="1:8" ht="16.5" x14ac:dyDescent="0.35">
      <c r="A5" s="10" t="s">
        <v>0</v>
      </c>
      <c r="B5" s="24" t="s">
        <v>82</v>
      </c>
      <c r="C5" s="25">
        <f>C6+C7+C8+C9+C10+C11+C12+C13</f>
        <v>6174195.5</v>
      </c>
      <c r="D5" s="26">
        <f t="shared" ref="D5" si="0">D6+D7+D8+D9+D10+D11+D12+D13</f>
        <v>-1536314.2000000002</v>
      </c>
      <c r="E5" s="26">
        <f>E6+E7+E8+E9+E10+E11+E12+E13</f>
        <v>981270.39999999991</v>
      </c>
      <c r="F5" s="26">
        <f>C5+D5+E5</f>
        <v>5619151.6999999993</v>
      </c>
      <c r="G5" s="6">
        <f t="shared" ref="G5:G36" si="1">D5+E5</f>
        <v>-555043.80000000028</v>
      </c>
      <c r="H5" s="20"/>
    </row>
    <row r="6" spans="1:8" ht="62" x14ac:dyDescent="0.35">
      <c r="A6" s="10" t="s">
        <v>1</v>
      </c>
      <c r="B6" s="27" t="s">
        <v>74</v>
      </c>
      <c r="C6" s="28">
        <v>126168.1</v>
      </c>
      <c r="D6" s="13">
        <v>1069.7</v>
      </c>
      <c r="E6" s="13">
        <v>0</v>
      </c>
      <c r="F6" s="13">
        <f t="shared" ref="F6:F69" si="2">C6+D6+E6</f>
        <v>127237.8</v>
      </c>
      <c r="G6" s="8">
        <f t="shared" si="1"/>
        <v>1069.7</v>
      </c>
      <c r="H6" s="20"/>
    </row>
    <row r="7" spans="1:8" ht="62" x14ac:dyDescent="0.35">
      <c r="A7" s="10" t="s">
        <v>2</v>
      </c>
      <c r="B7" s="27" t="s">
        <v>75</v>
      </c>
      <c r="C7" s="28">
        <v>285483.90000000002</v>
      </c>
      <c r="D7" s="13">
        <v>1571.9</v>
      </c>
      <c r="E7" s="13">
        <v>15679.5</v>
      </c>
      <c r="F7" s="13">
        <f t="shared" si="2"/>
        <v>302735.30000000005</v>
      </c>
      <c r="G7" s="8">
        <f t="shared" si="1"/>
        <v>17251.400000000001</v>
      </c>
      <c r="H7" s="20"/>
    </row>
    <row r="8" spans="1:8" ht="16.5" x14ac:dyDescent="0.35">
      <c r="A8" s="10" t="s">
        <v>3</v>
      </c>
      <c r="B8" s="27" t="s">
        <v>76</v>
      </c>
      <c r="C8" s="28">
        <v>204464.3</v>
      </c>
      <c r="D8" s="13">
        <v>10729.5</v>
      </c>
      <c r="E8" s="13">
        <v>-4</v>
      </c>
      <c r="F8" s="13">
        <f t="shared" si="2"/>
        <v>215189.8</v>
      </c>
      <c r="G8" s="8">
        <f t="shared" si="1"/>
        <v>10725.5</v>
      </c>
      <c r="H8" s="20"/>
    </row>
    <row r="9" spans="1:8" ht="46.5" x14ac:dyDescent="0.35">
      <c r="A9" s="10" t="s">
        <v>4</v>
      </c>
      <c r="B9" s="27" t="s">
        <v>77</v>
      </c>
      <c r="C9" s="28">
        <v>234055.9</v>
      </c>
      <c r="D9" s="13">
        <v>382</v>
      </c>
      <c r="E9" s="13">
        <v>-20082.5</v>
      </c>
      <c r="F9" s="13">
        <f t="shared" si="2"/>
        <v>214355.4</v>
      </c>
      <c r="G9" s="8">
        <f t="shared" si="1"/>
        <v>-19700.5</v>
      </c>
      <c r="H9" s="20"/>
    </row>
    <row r="10" spans="1:8" ht="31" x14ac:dyDescent="0.35">
      <c r="A10" s="10" t="s">
        <v>5</v>
      </c>
      <c r="B10" s="27" t="s">
        <v>78</v>
      </c>
      <c r="C10" s="28">
        <v>38069.699999999997</v>
      </c>
      <c r="D10" s="13">
        <v>462.3</v>
      </c>
      <c r="E10" s="13">
        <v>2078.6999999999998</v>
      </c>
      <c r="F10" s="13">
        <f t="shared" si="2"/>
        <v>40610.699999999997</v>
      </c>
      <c r="G10" s="8">
        <f t="shared" si="1"/>
        <v>2541</v>
      </c>
      <c r="H10" s="20"/>
    </row>
    <row r="11" spans="1:8" ht="16.5" x14ac:dyDescent="0.35">
      <c r="A11" s="10" t="s">
        <v>6</v>
      </c>
      <c r="B11" s="27" t="s">
        <v>79</v>
      </c>
      <c r="C11" s="29">
        <v>3370000</v>
      </c>
      <c r="D11" s="13">
        <v>-1370000</v>
      </c>
      <c r="E11" s="13">
        <v>27064</v>
      </c>
      <c r="F11" s="13">
        <f t="shared" si="2"/>
        <v>2027064</v>
      </c>
      <c r="G11" s="8">
        <f t="shared" si="1"/>
        <v>-1342936</v>
      </c>
      <c r="H11" s="20"/>
    </row>
    <row r="12" spans="1:8" ht="31" x14ac:dyDescent="0.35">
      <c r="A12" s="10" t="s">
        <v>7</v>
      </c>
      <c r="B12" s="27" t="s">
        <v>80</v>
      </c>
      <c r="C12" s="28">
        <v>225</v>
      </c>
      <c r="D12" s="13">
        <v>0</v>
      </c>
      <c r="E12" s="13">
        <v>0</v>
      </c>
      <c r="F12" s="13">
        <f t="shared" si="2"/>
        <v>225</v>
      </c>
      <c r="G12" s="8">
        <f t="shared" si="1"/>
        <v>0</v>
      </c>
      <c r="H12" s="20"/>
    </row>
    <row r="13" spans="1:8" ht="16.5" x14ac:dyDescent="0.35">
      <c r="A13" s="10" t="s">
        <v>8</v>
      </c>
      <c r="B13" s="27" t="s">
        <v>81</v>
      </c>
      <c r="C13" s="28">
        <v>1915728.6</v>
      </c>
      <c r="D13" s="13">
        <v>-180529.6</v>
      </c>
      <c r="E13" s="13">
        <v>956534.7</v>
      </c>
      <c r="F13" s="13">
        <f t="shared" si="2"/>
        <v>2691733.7</v>
      </c>
      <c r="G13" s="8">
        <f t="shared" si="1"/>
        <v>776005.1</v>
      </c>
      <c r="H13" s="20"/>
    </row>
    <row r="14" spans="1:8" ht="16.5" x14ac:dyDescent="0.35">
      <c r="A14" s="10" t="s">
        <v>9</v>
      </c>
      <c r="B14" s="11" t="s">
        <v>83</v>
      </c>
      <c r="C14" s="25">
        <f>C15</f>
        <v>30108.799999999999</v>
      </c>
      <c r="D14" s="26">
        <f t="shared" ref="D14" si="3">D15</f>
        <v>0</v>
      </c>
      <c r="E14" s="26">
        <f>E15</f>
        <v>0</v>
      </c>
      <c r="F14" s="26">
        <f t="shared" si="2"/>
        <v>30108.799999999999</v>
      </c>
      <c r="G14" s="26">
        <f t="shared" si="1"/>
        <v>0</v>
      </c>
      <c r="H14" s="20"/>
    </row>
    <row r="15" spans="1:8" ht="16.5" x14ac:dyDescent="0.35">
      <c r="A15" s="10" t="s">
        <v>10</v>
      </c>
      <c r="B15" s="30" t="s">
        <v>84</v>
      </c>
      <c r="C15" s="28">
        <v>30108.799999999999</v>
      </c>
      <c r="D15" s="13">
        <v>0</v>
      </c>
      <c r="E15" s="13">
        <v>0</v>
      </c>
      <c r="F15" s="13">
        <f t="shared" si="2"/>
        <v>30108.799999999999</v>
      </c>
      <c r="G15" s="8">
        <f t="shared" si="1"/>
        <v>0</v>
      </c>
      <c r="H15" s="20"/>
    </row>
    <row r="16" spans="1:8" ht="30" x14ac:dyDescent="0.35">
      <c r="A16" s="10" t="s">
        <v>11</v>
      </c>
      <c r="B16" s="31" t="s">
        <v>85</v>
      </c>
      <c r="C16" s="25">
        <f t="shared" ref="C16:D16" si="4">C17+C18+C19+C20</f>
        <v>468866.3</v>
      </c>
      <c r="D16" s="32">
        <f t="shared" si="4"/>
        <v>501951.9</v>
      </c>
      <c r="E16" s="32">
        <f>E17+E18+E19+E20</f>
        <v>54238.9</v>
      </c>
      <c r="F16" s="32">
        <f t="shared" si="2"/>
        <v>1025057.1</v>
      </c>
      <c r="G16" s="32">
        <f t="shared" si="1"/>
        <v>556190.80000000005</v>
      </c>
      <c r="H16" s="20"/>
    </row>
    <row r="17" spans="1:8" ht="16.5" x14ac:dyDescent="0.35">
      <c r="A17" s="10" t="s">
        <v>12</v>
      </c>
      <c r="B17" s="30" t="s">
        <v>86</v>
      </c>
      <c r="C17" s="28">
        <v>80713.899999999994</v>
      </c>
      <c r="D17" s="13">
        <v>6886.6</v>
      </c>
      <c r="E17" s="13">
        <v>330.2</v>
      </c>
      <c r="F17" s="13">
        <f t="shared" si="2"/>
        <v>87930.7</v>
      </c>
      <c r="G17" s="13">
        <f t="shared" si="1"/>
        <v>7216.8</v>
      </c>
      <c r="H17" s="20"/>
    </row>
    <row r="18" spans="1:8" ht="16.5" x14ac:dyDescent="0.35">
      <c r="A18" s="10" t="s">
        <v>13</v>
      </c>
      <c r="B18" s="30" t="s">
        <v>153</v>
      </c>
      <c r="C18" s="28">
        <v>68340.399999999994</v>
      </c>
      <c r="D18" s="13">
        <v>6591.7</v>
      </c>
      <c r="E18" s="13">
        <v>6023.1</v>
      </c>
      <c r="F18" s="13">
        <f t="shared" si="2"/>
        <v>80955.199999999997</v>
      </c>
      <c r="G18" s="13">
        <f t="shared" si="1"/>
        <v>12614.8</v>
      </c>
      <c r="H18" s="20"/>
    </row>
    <row r="19" spans="1:8" ht="46.5" x14ac:dyDescent="0.35">
      <c r="A19" s="10" t="s">
        <v>14</v>
      </c>
      <c r="B19" s="30" t="s">
        <v>154</v>
      </c>
      <c r="C19" s="28">
        <v>306673.59999999998</v>
      </c>
      <c r="D19" s="13">
        <v>43221.1</v>
      </c>
      <c r="E19" s="13">
        <v>63853</v>
      </c>
      <c r="F19" s="13">
        <f t="shared" si="2"/>
        <v>413747.69999999995</v>
      </c>
      <c r="G19" s="13">
        <f t="shared" si="1"/>
        <v>107074.1</v>
      </c>
      <c r="H19" s="20"/>
    </row>
    <row r="20" spans="1:8" ht="31" x14ac:dyDescent="0.35">
      <c r="A20" s="10" t="s">
        <v>15</v>
      </c>
      <c r="B20" s="30" t="s">
        <v>87</v>
      </c>
      <c r="C20" s="28">
        <v>13138.4</v>
      </c>
      <c r="D20" s="13">
        <v>445252.5</v>
      </c>
      <c r="E20" s="13">
        <v>-15967.4</v>
      </c>
      <c r="F20" s="13">
        <f t="shared" si="2"/>
        <v>442423.5</v>
      </c>
      <c r="G20" s="13">
        <f t="shared" si="1"/>
        <v>429285.1</v>
      </c>
      <c r="H20" s="20"/>
    </row>
    <row r="21" spans="1:8" ht="16.5" x14ac:dyDescent="0.35">
      <c r="A21" s="10" t="s">
        <v>16</v>
      </c>
      <c r="B21" s="11" t="s">
        <v>88</v>
      </c>
      <c r="C21" s="25">
        <f>C22+C23+C24+C25+C26+C27+C28+C29+C30</f>
        <v>14736879.400000002</v>
      </c>
      <c r="D21" s="26">
        <f>D22+D23+D24+D25+D26+D27+D28+D29+D30</f>
        <v>4116095.1</v>
      </c>
      <c r="E21" s="26">
        <f>E22+E23+E24+E25+E26+E27+E28+E29+E30</f>
        <v>1504740.2000000002</v>
      </c>
      <c r="F21" s="26">
        <f t="shared" si="2"/>
        <v>20357714.700000003</v>
      </c>
      <c r="G21" s="26">
        <f t="shared" si="1"/>
        <v>5620835.3000000007</v>
      </c>
      <c r="H21" s="20"/>
    </row>
    <row r="22" spans="1:8" ht="16.5" x14ac:dyDescent="0.35">
      <c r="A22" s="10" t="s">
        <v>17</v>
      </c>
      <c r="B22" s="30" t="s">
        <v>89</v>
      </c>
      <c r="C22" s="28">
        <v>413928.5</v>
      </c>
      <c r="D22" s="13">
        <v>280231</v>
      </c>
      <c r="E22" s="13">
        <v>-104726.1</v>
      </c>
      <c r="F22" s="13">
        <f t="shared" si="2"/>
        <v>589433.4</v>
      </c>
      <c r="G22" s="13">
        <f t="shared" si="1"/>
        <v>175504.9</v>
      </c>
      <c r="H22" s="20"/>
    </row>
    <row r="23" spans="1:8" ht="16.5" x14ac:dyDescent="0.35">
      <c r="A23" s="10" t="s">
        <v>151</v>
      </c>
      <c r="B23" s="30" t="s">
        <v>155</v>
      </c>
      <c r="C23" s="28">
        <v>11853.4</v>
      </c>
      <c r="D23" s="13">
        <v>2146.6</v>
      </c>
      <c r="E23" s="13">
        <v>0</v>
      </c>
      <c r="F23" s="13">
        <f t="shared" si="2"/>
        <v>14000</v>
      </c>
      <c r="G23" s="13">
        <f t="shared" si="1"/>
        <v>2146.6</v>
      </c>
      <c r="H23" s="20"/>
    </row>
    <row r="24" spans="1:8" ht="16.5" x14ac:dyDescent="0.35">
      <c r="A24" s="10" t="s">
        <v>18</v>
      </c>
      <c r="B24" s="30" t="s">
        <v>90</v>
      </c>
      <c r="C24" s="28">
        <v>2572411.2000000002</v>
      </c>
      <c r="D24" s="13">
        <v>859567.3</v>
      </c>
      <c r="E24" s="13">
        <v>319627.3</v>
      </c>
      <c r="F24" s="13">
        <f t="shared" si="2"/>
        <v>3751605.8</v>
      </c>
      <c r="G24" s="13">
        <f t="shared" si="1"/>
        <v>1179194.6000000001</v>
      </c>
      <c r="H24" s="20"/>
    </row>
    <row r="25" spans="1:8" ht="16.5" x14ac:dyDescent="0.35">
      <c r="A25" s="10" t="s">
        <v>19</v>
      </c>
      <c r="B25" s="30" t="s">
        <v>91</v>
      </c>
      <c r="C25" s="28">
        <v>68008.100000000006</v>
      </c>
      <c r="D25" s="13">
        <v>12616.1</v>
      </c>
      <c r="E25" s="13">
        <v>21318.400000000001</v>
      </c>
      <c r="F25" s="13">
        <f t="shared" si="2"/>
        <v>101942.6</v>
      </c>
      <c r="G25" s="13">
        <f t="shared" si="1"/>
        <v>33934.5</v>
      </c>
      <c r="H25" s="20"/>
    </row>
    <row r="26" spans="1:8" ht="16.5" x14ac:dyDescent="0.35">
      <c r="A26" s="10" t="s">
        <v>20</v>
      </c>
      <c r="B26" s="30" t="s">
        <v>92</v>
      </c>
      <c r="C26" s="28">
        <v>212478.6</v>
      </c>
      <c r="D26" s="13">
        <v>18617.900000000001</v>
      </c>
      <c r="E26" s="13">
        <v>-52004.9</v>
      </c>
      <c r="F26" s="13">
        <f t="shared" si="2"/>
        <v>179091.6</v>
      </c>
      <c r="G26" s="13">
        <f t="shared" si="1"/>
        <v>-33387</v>
      </c>
      <c r="H26" s="20"/>
    </row>
    <row r="27" spans="1:8" ht="16.5" x14ac:dyDescent="0.35">
      <c r="A27" s="10" t="s">
        <v>21</v>
      </c>
      <c r="B27" s="30" t="s">
        <v>93</v>
      </c>
      <c r="C27" s="28">
        <v>299108.5</v>
      </c>
      <c r="D27" s="13">
        <v>869515.8</v>
      </c>
      <c r="E27" s="13">
        <v>197437.3</v>
      </c>
      <c r="F27" s="13">
        <f t="shared" si="2"/>
        <v>1366061.6</v>
      </c>
      <c r="G27" s="13">
        <f t="shared" si="1"/>
        <v>1066953.1000000001</v>
      </c>
      <c r="H27" s="20"/>
    </row>
    <row r="28" spans="1:8" ht="16.5" x14ac:dyDescent="0.35">
      <c r="A28" s="10" t="s">
        <v>22</v>
      </c>
      <c r="B28" s="30" t="s">
        <v>94</v>
      </c>
      <c r="C28" s="28">
        <v>8234442.4000000004</v>
      </c>
      <c r="D28" s="13">
        <v>246167.4</v>
      </c>
      <c r="E28" s="13">
        <v>1413892.1</v>
      </c>
      <c r="F28" s="13">
        <f t="shared" si="2"/>
        <v>9894501.9000000004</v>
      </c>
      <c r="G28" s="13">
        <f t="shared" si="1"/>
        <v>1660059.5</v>
      </c>
      <c r="H28" s="20"/>
    </row>
    <row r="29" spans="1:8" ht="16.5" x14ac:dyDescent="0.35">
      <c r="A29" s="10" t="s">
        <v>149</v>
      </c>
      <c r="B29" s="30" t="s">
        <v>150</v>
      </c>
      <c r="C29" s="28">
        <v>385206</v>
      </c>
      <c r="D29" s="13">
        <v>193764.6</v>
      </c>
      <c r="E29" s="13">
        <v>373693.7</v>
      </c>
      <c r="F29" s="13">
        <f t="shared" si="2"/>
        <v>952664.3</v>
      </c>
      <c r="G29" s="13">
        <f t="shared" si="1"/>
        <v>567458.30000000005</v>
      </c>
      <c r="H29" s="20"/>
    </row>
    <row r="30" spans="1:8" ht="31" x14ac:dyDescent="0.35">
      <c r="A30" s="10" t="s">
        <v>23</v>
      </c>
      <c r="B30" s="30" t="s">
        <v>95</v>
      </c>
      <c r="C30" s="29">
        <v>2539442.7000000002</v>
      </c>
      <c r="D30" s="13">
        <v>1633468.4</v>
      </c>
      <c r="E30" s="13">
        <v>-664497.6</v>
      </c>
      <c r="F30" s="13">
        <f t="shared" si="2"/>
        <v>3508413.5</v>
      </c>
      <c r="G30" s="13">
        <f t="shared" si="1"/>
        <v>968970.79999999993</v>
      </c>
      <c r="H30" s="20"/>
    </row>
    <row r="31" spans="1:8" ht="30" x14ac:dyDescent="0.35">
      <c r="A31" s="10" t="s">
        <v>24</v>
      </c>
      <c r="B31" s="31" t="s">
        <v>96</v>
      </c>
      <c r="C31" s="25">
        <f>C32+C33+C34+C35</f>
        <v>5727306.4999999991</v>
      </c>
      <c r="D31" s="26">
        <f t="shared" ref="D31" si="5">D32+D33+D34+D35</f>
        <v>2091229.7999999998</v>
      </c>
      <c r="E31" s="26">
        <f>E32+E33+E34+E35</f>
        <v>1303460.5999999999</v>
      </c>
      <c r="F31" s="26">
        <f t="shared" si="2"/>
        <v>9121996.8999999985</v>
      </c>
      <c r="G31" s="26">
        <f t="shared" si="1"/>
        <v>3394690.3999999994</v>
      </c>
      <c r="H31" s="20"/>
    </row>
    <row r="32" spans="1:8" ht="16.5" x14ac:dyDescent="0.35">
      <c r="A32" s="10" t="s">
        <v>25</v>
      </c>
      <c r="B32" s="30" t="s">
        <v>97</v>
      </c>
      <c r="C32" s="29">
        <v>237631.6</v>
      </c>
      <c r="D32" s="13">
        <v>209325.6</v>
      </c>
      <c r="E32" s="13">
        <v>-6626.7</v>
      </c>
      <c r="F32" s="13">
        <f t="shared" si="2"/>
        <v>440330.5</v>
      </c>
      <c r="G32" s="13">
        <f t="shared" si="1"/>
        <v>202698.9</v>
      </c>
      <c r="H32" s="20"/>
    </row>
    <row r="33" spans="1:8" ht="16.5" x14ac:dyDescent="0.35">
      <c r="A33" s="10" t="s">
        <v>26</v>
      </c>
      <c r="B33" s="30" t="s">
        <v>98</v>
      </c>
      <c r="C33" s="29">
        <v>4780003.3</v>
      </c>
      <c r="D33" s="13">
        <v>942845.9</v>
      </c>
      <c r="E33" s="13">
        <v>903251.1</v>
      </c>
      <c r="F33" s="13">
        <f t="shared" si="2"/>
        <v>6626100.2999999998</v>
      </c>
      <c r="G33" s="13">
        <f t="shared" si="1"/>
        <v>1846097</v>
      </c>
      <c r="H33" s="20"/>
    </row>
    <row r="34" spans="1:8" ht="16.5" x14ac:dyDescent="0.35">
      <c r="A34" s="10" t="s">
        <v>27</v>
      </c>
      <c r="B34" s="30" t="s">
        <v>99</v>
      </c>
      <c r="C34" s="29">
        <v>352712.5</v>
      </c>
      <c r="D34" s="13">
        <v>599642.19999999995</v>
      </c>
      <c r="E34" s="13">
        <v>300327.5</v>
      </c>
      <c r="F34" s="13">
        <f t="shared" si="2"/>
        <v>1252682.2</v>
      </c>
      <c r="G34" s="13">
        <f t="shared" si="1"/>
        <v>899969.7</v>
      </c>
      <c r="H34" s="20"/>
    </row>
    <row r="35" spans="1:8" ht="31" x14ac:dyDescent="0.35">
      <c r="A35" s="10" t="s">
        <v>28</v>
      </c>
      <c r="B35" s="30" t="s">
        <v>100</v>
      </c>
      <c r="C35" s="28">
        <v>356959.1</v>
      </c>
      <c r="D35" s="13">
        <v>339416.1</v>
      </c>
      <c r="E35" s="13">
        <v>106508.7</v>
      </c>
      <c r="F35" s="13">
        <f t="shared" si="2"/>
        <v>802883.89999999991</v>
      </c>
      <c r="G35" s="13">
        <f t="shared" si="1"/>
        <v>445924.8</v>
      </c>
      <c r="H35" s="20"/>
    </row>
    <row r="36" spans="1:8" ht="16.5" x14ac:dyDescent="0.35">
      <c r="A36" s="10" t="s">
        <v>29</v>
      </c>
      <c r="B36" s="11" t="s">
        <v>101</v>
      </c>
      <c r="C36" s="33">
        <f>C37+C38+C39</f>
        <v>466613.4</v>
      </c>
      <c r="D36" s="26">
        <f>D37+D38+D39</f>
        <v>14335.699999999999</v>
      </c>
      <c r="E36" s="26">
        <f>E37+E38+E39</f>
        <v>-9254.4000000000015</v>
      </c>
      <c r="F36" s="26">
        <f t="shared" si="2"/>
        <v>471694.7</v>
      </c>
      <c r="G36" s="26">
        <f t="shared" si="1"/>
        <v>5081.2999999999975</v>
      </c>
      <c r="H36" s="20"/>
    </row>
    <row r="37" spans="1:8" ht="33" x14ac:dyDescent="0.35">
      <c r="A37" s="10" t="s">
        <v>147</v>
      </c>
      <c r="B37" s="9" t="s">
        <v>148</v>
      </c>
      <c r="C37" s="29">
        <v>269334.8</v>
      </c>
      <c r="D37" s="12">
        <v>0</v>
      </c>
      <c r="E37" s="12">
        <v>0</v>
      </c>
      <c r="F37" s="12">
        <f t="shared" si="2"/>
        <v>269334.8</v>
      </c>
      <c r="G37" s="12">
        <f t="shared" ref="G37:G68" si="6">D37+E37</f>
        <v>0</v>
      </c>
      <c r="H37" s="20"/>
    </row>
    <row r="38" spans="1:8" ht="31" x14ac:dyDescent="0.35">
      <c r="A38" s="10" t="s">
        <v>30</v>
      </c>
      <c r="B38" s="30" t="s">
        <v>102</v>
      </c>
      <c r="C38" s="29">
        <v>12421</v>
      </c>
      <c r="D38" s="13">
        <v>778.3</v>
      </c>
      <c r="E38" s="13">
        <v>1211.8</v>
      </c>
      <c r="F38" s="13">
        <f t="shared" si="2"/>
        <v>14411.099999999999</v>
      </c>
      <c r="G38" s="13">
        <f t="shared" si="6"/>
        <v>1990.1</v>
      </c>
      <c r="H38" s="20"/>
    </row>
    <row r="39" spans="1:8" ht="31" x14ac:dyDescent="0.35">
      <c r="A39" s="10" t="s">
        <v>31</v>
      </c>
      <c r="B39" s="30" t="s">
        <v>103</v>
      </c>
      <c r="C39" s="29">
        <v>184857.60000000001</v>
      </c>
      <c r="D39" s="13">
        <v>13557.4</v>
      </c>
      <c r="E39" s="13">
        <v>-10466.200000000001</v>
      </c>
      <c r="F39" s="13">
        <f t="shared" si="2"/>
        <v>187948.79999999999</v>
      </c>
      <c r="G39" s="13">
        <f t="shared" si="6"/>
        <v>3091.1999999999989</v>
      </c>
      <c r="H39" s="20"/>
    </row>
    <row r="40" spans="1:8" ht="16.5" x14ac:dyDescent="0.35">
      <c r="A40" s="10" t="s">
        <v>32</v>
      </c>
      <c r="B40" s="11" t="s">
        <v>142</v>
      </c>
      <c r="C40" s="25">
        <f>C41+C42+C43+C44+C45+C46+C47+C48+C49</f>
        <v>22764731.899999999</v>
      </c>
      <c r="D40" s="26">
        <f t="shared" ref="D40" si="7">D41+D42+D43+D44+D45+D46+D47+D48+D49</f>
        <v>1215396.5999999996</v>
      </c>
      <c r="E40" s="26">
        <f>E41+E42+E43+E44+E45+E46+E47+E48+E49</f>
        <v>1902978.4999999998</v>
      </c>
      <c r="F40" s="26">
        <f t="shared" si="2"/>
        <v>25883107</v>
      </c>
      <c r="G40" s="26">
        <f t="shared" si="6"/>
        <v>3118375.0999999996</v>
      </c>
      <c r="H40" s="20"/>
    </row>
    <row r="41" spans="1:8" ht="16.5" x14ac:dyDescent="0.35">
      <c r="A41" s="10" t="s">
        <v>33</v>
      </c>
      <c r="B41" s="30" t="s">
        <v>104</v>
      </c>
      <c r="C41" s="28">
        <v>5149325.7</v>
      </c>
      <c r="D41" s="13">
        <v>217247.9</v>
      </c>
      <c r="E41" s="13">
        <v>117174.6</v>
      </c>
      <c r="F41" s="13">
        <f t="shared" si="2"/>
        <v>5483748.2000000002</v>
      </c>
      <c r="G41" s="13">
        <f t="shared" si="6"/>
        <v>334422.5</v>
      </c>
      <c r="H41" s="20"/>
    </row>
    <row r="42" spans="1:8" ht="16.5" x14ac:dyDescent="0.35">
      <c r="A42" s="10" t="s">
        <v>34</v>
      </c>
      <c r="B42" s="30" t="s">
        <v>105</v>
      </c>
      <c r="C42" s="28">
        <v>15002941</v>
      </c>
      <c r="D42" s="13">
        <v>1023090.7</v>
      </c>
      <c r="E42" s="13">
        <v>1354209.5</v>
      </c>
      <c r="F42" s="13">
        <f t="shared" si="2"/>
        <v>17380241.199999999</v>
      </c>
      <c r="G42" s="13">
        <f t="shared" si="6"/>
        <v>2377300.2000000002</v>
      </c>
      <c r="H42" s="20"/>
    </row>
    <row r="43" spans="1:8" ht="16.5" x14ac:dyDescent="0.35">
      <c r="A43" s="10" t="s">
        <v>35</v>
      </c>
      <c r="B43" s="30" t="s">
        <v>106</v>
      </c>
      <c r="C43" s="28">
        <v>448516</v>
      </c>
      <c r="D43" s="13">
        <v>-196384.8</v>
      </c>
      <c r="E43" s="13">
        <v>309607.5</v>
      </c>
      <c r="F43" s="13">
        <f t="shared" si="2"/>
        <v>561738.69999999995</v>
      </c>
      <c r="G43" s="13">
        <f t="shared" si="6"/>
        <v>113222.70000000001</v>
      </c>
      <c r="H43" s="20"/>
    </row>
    <row r="44" spans="1:8" ht="16.5" x14ac:dyDescent="0.35">
      <c r="A44" s="10" t="s">
        <v>36</v>
      </c>
      <c r="B44" s="30" t="s">
        <v>107</v>
      </c>
      <c r="C44" s="28">
        <v>1674939.6</v>
      </c>
      <c r="D44" s="13">
        <v>-6535.6</v>
      </c>
      <c r="E44" s="13">
        <v>76768.7</v>
      </c>
      <c r="F44" s="13">
        <f t="shared" si="2"/>
        <v>1745172.7</v>
      </c>
      <c r="G44" s="13">
        <f t="shared" si="6"/>
        <v>70233.099999999991</v>
      </c>
      <c r="H44" s="20"/>
    </row>
    <row r="45" spans="1:8" ht="31" x14ac:dyDescent="0.35">
      <c r="A45" s="10" t="s">
        <v>37</v>
      </c>
      <c r="B45" s="30" t="s">
        <v>108</v>
      </c>
      <c r="C45" s="28">
        <v>98053.2</v>
      </c>
      <c r="D45" s="13">
        <v>11432.6</v>
      </c>
      <c r="E45" s="13">
        <v>896.2</v>
      </c>
      <c r="F45" s="13">
        <f t="shared" si="2"/>
        <v>110382</v>
      </c>
      <c r="G45" s="13">
        <f t="shared" si="6"/>
        <v>12328.800000000001</v>
      </c>
      <c r="H45" s="20"/>
    </row>
    <row r="46" spans="1:8" ht="16.5" x14ac:dyDescent="0.35">
      <c r="A46" s="10" t="s">
        <v>38</v>
      </c>
      <c r="B46" s="30" t="s">
        <v>109</v>
      </c>
      <c r="C46" s="28">
        <v>90668.4</v>
      </c>
      <c r="D46" s="13">
        <v>11053.9</v>
      </c>
      <c r="E46" s="13">
        <v>13204.5</v>
      </c>
      <c r="F46" s="13">
        <f t="shared" si="2"/>
        <v>114926.79999999999</v>
      </c>
      <c r="G46" s="13">
        <f t="shared" si="6"/>
        <v>24258.400000000001</v>
      </c>
      <c r="H46" s="20"/>
    </row>
    <row r="47" spans="1:8" ht="16.5" x14ac:dyDescent="0.35">
      <c r="A47" s="10" t="s">
        <v>39</v>
      </c>
      <c r="B47" s="30" t="s">
        <v>110</v>
      </c>
      <c r="C47" s="28">
        <v>26983.3</v>
      </c>
      <c r="D47" s="13">
        <v>35010</v>
      </c>
      <c r="E47" s="13">
        <v>-139.1</v>
      </c>
      <c r="F47" s="13">
        <f t="shared" si="2"/>
        <v>61854.200000000004</v>
      </c>
      <c r="G47" s="13">
        <f t="shared" si="6"/>
        <v>34870.9</v>
      </c>
      <c r="H47" s="20"/>
    </row>
    <row r="48" spans="1:8" ht="31" x14ac:dyDescent="0.35">
      <c r="A48" s="10" t="s">
        <v>40</v>
      </c>
      <c r="B48" s="30" t="s">
        <v>111</v>
      </c>
      <c r="C48" s="28">
        <v>51711.5</v>
      </c>
      <c r="D48" s="13">
        <v>9191.5</v>
      </c>
      <c r="E48" s="13">
        <v>-5576.6</v>
      </c>
      <c r="F48" s="13">
        <f t="shared" si="2"/>
        <v>55326.400000000001</v>
      </c>
      <c r="G48" s="13">
        <f t="shared" si="6"/>
        <v>3614.8999999999996</v>
      </c>
      <c r="H48" s="20"/>
    </row>
    <row r="49" spans="1:8" ht="16.5" x14ac:dyDescent="0.35">
      <c r="A49" s="10" t="s">
        <v>41</v>
      </c>
      <c r="B49" s="30" t="s">
        <v>112</v>
      </c>
      <c r="C49" s="28">
        <v>221593.2</v>
      </c>
      <c r="D49" s="13">
        <v>111290.4</v>
      </c>
      <c r="E49" s="13">
        <v>36833.199999999997</v>
      </c>
      <c r="F49" s="13">
        <f t="shared" si="2"/>
        <v>369716.8</v>
      </c>
      <c r="G49" s="13">
        <f t="shared" si="6"/>
        <v>148123.59999999998</v>
      </c>
      <c r="H49" s="20"/>
    </row>
    <row r="50" spans="1:8" ht="16.5" x14ac:dyDescent="0.35">
      <c r="A50" s="10" t="s">
        <v>42</v>
      </c>
      <c r="B50" s="11" t="s">
        <v>113</v>
      </c>
      <c r="C50" s="25">
        <f>C51+C52</f>
        <v>1571941.9000000001</v>
      </c>
      <c r="D50" s="26">
        <f t="shared" ref="D50" si="8">D51+D52</f>
        <v>618072.29999999993</v>
      </c>
      <c r="E50" s="26">
        <f>E51+E52</f>
        <v>140670.5</v>
      </c>
      <c r="F50" s="26">
        <f t="shared" si="2"/>
        <v>2330684.7000000002</v>
      </c>
      <c r="G50" s="26">
        <f t="shared" si="6"/>
        <v>758742.79999999993</v>
      </c>
      <c r="H50" s="20"/>
    </row>
    <row r="51" spans="1:8" ht="16.5" x14ac:dyDescent="0.35">
      <c r="A51" s="10" t="s">
        <v>43</v>
      </c>
      <c r="B51" s="30" t="s">
        <v>114</v>
      </c>
      <c r="C51" s="28">
        <v>1442254.1</v>
      </c>
      <c r="D51" s="13">
        <v>617885.6</v>
      </c>
      <c r="E51" s="13">
        <v>140243.6</v>
      </c>
      <c r="F51" s="13">
        <f t="shared" si="2"/>
        <v>2200383.3000000003</v>
      </c>
      <c r="G51" s="13">
        <f t="shared" si="6"/>
        <v>758129.2</v>
      </c>
      <c r="H51" s="20"/>
    </row>
    <row r="52" spans="1:8" ht="31" x14ac:dyDescent="0.35">
      <c r="A52" s="10" t="s">
        <v>44</v>
      </c>
      <c r="B52" s="30" t="s">
        <v>115</v>
      </c>
      <c r="C52" s="28">
        <v>129687.8</v>
      </c>
      <c r="D52" s="13">
        <v>186.7</v>
      </c>
      <c r="E52" s="13">
        <v>426.9</v>
      </c>
      <c r="F52" s="13">
        <f t="shared" si="2"/>
        <v>130301.4</v>
      </c>
      <c r="G52" s="13">
        <f t="shared" si="6"/>
        <v>613.59999999999991</v>
      </c>
      <c r="H52" s="20"/>
    </row>
    <row r="53" spans="1:8" ht="16.5" x14ac:dyDescent="0.35">
      <c r="A53" s="21" t="s">
        <v>45</v>
      </c>
      <c r="B53" s="24" t="s">
        <v>143</v>
      </c>
      <c r="C53" s="25">
        <f>C54+C55+C56+C57+C58+C59+C60</f>
        <v>5914738.9999999991</v>
      </c>
      <c r="D53" s="26">
        <f t="shared" ref="D53" si="9">D54+D55+D56+D57+D58+D59+D60</f>
        <v>412420.79999999993</v>
      </c>
      <c r="E53" s="26">
        <f>E54+E55+E56+E57+E58+E59+E60</f>
        <v>1506014.6</v>
      </c>
      <c r="F53" s="26">
        <f t="shared" si="2"/>
        <v>7833174.3999999985</v>
      </c>
      <c r="G53" s="26">
        <f t="shared" si="6"/>
        <v>1918435.4</v>
      </c>
      <c r="H53" s="20"/>
    </row>
    <row r="54" spans="1:8" ht="16.5" x14ac:dyDescent="0.35">
      <c r="A54" s="10" t="s">
        <v>46</v>
      </c>
      <c r="B54" s="30" t="s">
        <v>116</v>
      </c>
      <c r="C54" s="28">
        <v>2572533.2999999998</v>
      </c>
      <c r="D54" s="13">
        <v>395822.6</v>
      </c>
      <c r="E54" s="13">
        <v>905937.9</v>
      </c>
      <c r="F54" s="13">
        <f t="shared" si="2"/>
        <v>3874293.8</v>
      </c>
      <c r="G54" s="13">
        <f t="shared" si="6"/>
        <v>1301760.5</v>
      </c>
      <c r="H54" s="20"/>
    </row>
    <row r="55" spans="1:8" ht="16.5" x14ac:dyDescent="0.35">
      <c r="A55" s="10" t="s">
        <v>47</v>
      </c>
      <c r="B55" s="30" t="s">
        <v>117</v>
      </c>
      <c r="C55" s="28">
        <v>1630634.4</v>
      </c>
      <c r="D55" s="13">
        <v>386917.5</v>
      </c>
      <c r="E55" s="13">
        <v>479805</v>
      </c>
      <c r="F55" s="13">
        <f t="shared" si="2"/>
        <v>2497356.9</v>
      </c>
      <c r="G55" s="13">
        <f t="shared" si="6"/>
        <v>866722.5</v>
      </c>
      <c r="H55" s="20"/>
    </row>
    <row r="56" spans="1:8" ht="31" x14ac:dyDescent="0.35">
      <c r="A56" s="10" t="s">
        <v>48</v>
      </c>
      <c r="B56" s="30" t="s">
        <v>118</v>
      </c>
      <c r="C56" s="28">
        <v>28735.599999999999</v>
      </c>
      <c r="D56" s="13">
        <v>2174.8000000000002</v>
      </c>
      <c r="E56" s="13">
        <v>-3686.9</v>
      </c>
      <c r="F56" s="13">
        <f t="shared" si="2"/>
        <v>27223.499999999996</v>
      </c>
      <c r="G56" s="13">
        <f t="shared" si="6"/>
        <v>-1512.1</v>
      </c>
      <c r="H56" s="20"/>
    </row>
    <row r="57" spans="1:8" ht="16.5" x14ac:dyDescent="0.35">
      <c r="A57" s="10" t="s">
        <v>49</v>
      </c>
      <c r="B57" s="30" t="s">
        <v>119</v>
      </c>
      <c r="C57" s="28">
        <v>79335.7</v>
      </c>
      <c r="D57" s="13">
        <v>-962.8</v>
      </c>
      <c r="E57" s="13">
        <v>129750</v>
      </c>
      <c r="F57" s="13">
        <f t="shared" si="2"/>
        <v>208122.9</v>
      </c>
      <c r="G57" s="13">
        <f t="shared" si="6"/>
        <v>128787.2</v>
      </c>
      <c r="H57" s="20"/>
    </row>
    <row r="58" spans="1:8" ht="16.5" x14ac:dyDescent="0.35">
      <c r="A58" s="10" t="s">
        <v>50</v>
      </c>
      <c r="B58" s="30" t="s">
        <v>120</v>
      </c>
      <c r="C58" s="28">
        <v>128085.3</v>
      </c>
      <c r="D58" s="13">
        <v>16480.5</v>
      </c>
      <c r="E58" s="13">
        <v>-3232.5</v>
      </c>
      <c r="F58" s="13">
        <f t="shared" si="2"/>
        <v>141333.29999999999</v>
      </c>
      <c r="G58" s="13">
        <f t="shared" si="6"/>
        <v>13248</v>
      </c>
      <c r="H58" s="20"/>
    </row>
    <row r="59" spans="1:8" ht="31" x14ac:dyDescent="0.35">
      <c r="A59" s="10" t="s">
        <v>51</v>
      </c>
      <c r="B59" s="30" t="s">
        <v>121</v>
      </c>
      <c r="C59" s="28">
        <v>81368</v>
      </c>
      <c r="D59" s="13">
        <v>3522.2</v>
      </c>
      <c r="E59" s="13">
        <v>0</v>
      </c>
      <c r="F59" s="13">
        <f t="shared" si="2"/>
        <v>84890.2</v>
      </c>
      <c r="G59" s="13">
        <f t="shared" si="6"/>
        <v>3522.2</v>
      </c>
      <c r="H59" s="20"/>
    </row>
    <row r="60" spans="1:8" ht="16.5" x14ac:dyDescent="0.35">
      <c r="A60" s="10" t="s">
        <v>52</v>
      </c>
      <c r="B60" s="30" t="s">
        <v>122</v>
      </c>
      <c r="C60" s="28">
        <v>1394046.7</v>
      </c>
      <c r="D60" s="13">
        <v>-391534</v>
      </c>
      <c r="E60" s="13">
        <v>-2558.9</v>
      </c>
      <c r="F60" s="13">
        <f t="shared" si="2"/>
        <v>999953.79999999993</v>
      </c>
      <c r="G60" s="13">
        <f t="shared" si="6"/>
        <v>-394092.9</v>
      </c>
      <c r="H60" s="20"/>
    </row>
    <row r="61" spans="1:8" ht="16.5" x14ac:dyDescent="0.35">
      <c r="A61" s="10" t="s">
        <v>53</v>
      </c>
      <c r="B61" s="11" t="s">
        <v>123</v>
      </c>
      <c r="C61" s="25">
        <f>C62+C63+C64+C65+C66</f>
        <v>19881233.5</v>
      </c>
      <c r="D61" s="26">
        <f t="shared" ref="D61" si="10">D62+D63+D64+D65+D66</f>
        <v>-1041470.8</v>
      </c>
      <c r="E61" s="26">
        <f>E62+E63+E64+E65+E66</f>
        <v>231301.40000000002</v>
      </c>
      <c r="F61" s="26">
        <f t="shared" si="2"/>
        <v>19071064.099999998</v>
      </c>
      <c r="G61" s="26">
        <f t="shared" si="6"/>
        <v>-810169.4</v>
      </c>
      <c r="H61" s="20"/>
    </row>
    <row r="62" spans="1:8" ht="16.5" x14ac:dyDescent="0.35">
      <c r="A62" s="10" t="s">
        <v>54</v>
      </c>
      <c r="B62" s="30" t="s">
        <v>124</v>
      </c>
      <c r="C62" s="28">
        <v>142783.9</v>
      </c>
      <c r="D62" s="13">
        <v>0</v>
      </c>
      <c r="E62" s="13">
        <v>0</v>
      </c>
      <c r="F62" s="13">
        <f t="shared" si="2"/>
        <v>142783.9</v>
      </c>
      <c r="G62" s="13">
        <f t="shared" si="6"/>
        <v>0</v>
      </c>
      <c r="H62" s="20"/>
    </row>
    <row r="63" spans="1:8" ht="16.5" x14ac:dyDescent="0.35">
      <c r="A63" s="10" t="s">
        <v>55</v>
      </c>
      <c r="B63" s="30" t="s">
        <v>125</v>
      </c>
      <c r="C63" s="28">
        <v>1346941.5</v>
      </c>
      <c r="D63" s="13">
        <v>165710.39999999999</v>
      </c>
      <c r="E63" s="13">
        <v>202695.6</v>
      </c>
      <c r="F63" s="13">
        <f t="shared" si="2"/>
        <v>1715347.5</v>
      </c>
      <c r="G63" s="13">
        <f t="shared" si="6"/>
        <v>368406</v>
      </c>
      <c r="H63" s="20"/>
    </row>
    <row r="64" spans="1:8" ht="16.5" x14ac:dyDescent="0.35">
      <c r="A64" s="10" t="s">
        <v>56</v>
      </c>
      <c r="B64" s="30" t="s">
        <v>126</v>
      </c>
      <c r="C64" s="28">
        <v>12546530.199999999</v>
      </c>
      <c r="D64" s="13">
        <v>-227944.9</v>
      </c>
      <c r="E64" s="13">
        <v>-94929.4</v>
      </c>
      <c r="F64" s="13">
        <f t="shared" si="2"/>
        <v>12223655.899999999</v>
      </c>
      <c r="G64" s="13">
        <f t="shared" si="6"/>
        <v>-322874.3</v>
      </c>
      <c r="H64" s="20"/>
    </row>
    <row r="65" spans="1:8" ht="16.5" x14ac:dyDescent="0.35">
      <c r="A65" s="10" t="s">
        <v>57</v>
      </c>
      <c r="B65" s="30" t="s">
        <v>127</v>
      </c>
      <c r="C65" s="28">
        <v>5735884.5</v>
      </c>
      <c r="D65" s="13">
        <v>-979180.3</v>
      </c>
      <c r="E65" s="13">
        <v>24835.9</v>
      </c>
      <c r="F65" s="13">
        <f t="shared" si="2"/>
        <v>4781540.1000000006</v>
      </c>
      <c r="G65" s="13">
        <f t="shared" si="6"/>
        <v>-954344.4</v>
      </c>
      <c r="H65" s="20"/>
    </row>
    <row r="66" spans="1:8" ht="24" customHeight="1" x14ac:dyDescent="0.35">
      <c r="A66" s="10" t="s">
        <v>58</v>
      </c>
      <c r="B66" s="30" t="s">
        <v>128</v>
      </c>
      <c r="C66" s="28">
        <v>109093.4</v>
      </c>
      <c r="D66" s="13">
        <v>-56</v>
      </c>
      <c r="E66" s="13">
        <v>98699.3</v>
      </c>
      <c r="F66" s="13">
        <f t="shared" si="2"/>
        <v>207736.7</v>
      </c>
      <c r="G66" s="13">
        <f t="shared" si="6"/>
        <v>98643.3</v>
      </c>
      <c r="H66" s="20"/>
    </row>
    <row r="67" spans="1:8" ht="24" customHeight="1" x14ac:dyDescent="0.35">
      <c r="A67" s="10" t="s">
        <v>59</v>
      </c>
      <c r="B67" s="11" t="s">
        <v>132</v>
      </c>
      <c r="C67" s="25">
        <f>C68+C69+C70</f>
        <v>1958558.4000000001</v>
      </c>
      <c r="D67" s="26">
        <f t="shared" ref="D67" si="11">D68+D69+D70</f>
        <v>522365.8</v>
      </c>
      <c r="E67" s="26">
        <f>E68+E69+E70</f>
        <v>428243.5</v>
      </c>
      <c r="F67" s="26">
        <f t="shared" si="2"/>
        <v>2909167.7</v>
      </c>
      <c r="G67" s="26">
        <f t="shared" si="6"/>
        <v>950609.3</v>
      </c>
      <c r="H67" s="20"/>
    </row>
    <row r="68" spans="1:8" ht="16.5" x14ac:dyDescent="0.35">
      <c r="A68" s="10" t="s">
        <v>60</v>
      </c>
      <c r="B68" s="30" t="s">
        <v>129</v>
      </c>
      <c r="C68" s="28">
        <v>1353225</v>
      </c>
      <c r="D68" s="13">
        <v>309139.8</v>
      </c>
      <c r="E68" s="13">
        <v>569.20000000000005</v>
      </c>
      <c r="F68" s="13">
        <f t="shared" si="2"/>
        <v>1662934</v>
      </c>
      <c r="G68" s="13">
        <f t="shared" si="6"/>
        <v>309709</v>
      </c>
      <c r="H68" s="20"/>
    </row>
    <row r="69" spans="1:8" ht="16.5" x14ac:dyDescent="0.35">
      <c r="A69" s="10" t="s">
        <v>61</v>
      </c>
      <c r="B69" s="30" t="s">
        <v>130</v>
      </c>
      <c r="C69" s="28">
        <v>559349.1</v>
      </c>
      <c r="D69" s="13">
        <v>213132.7</v>
      </c>
      <c r="E69" s="13">
        <v>427134</v>
      </c>
      <c r="F69" s="13">
        <f t="shared" si="2"/>
        <v>1199615.8</v>
      </c>
      <c r="G69" s="13">
        <f t="shared" ref="G69:G80" si="12">D69+E69</f>
        <v>640266.69999999995</v>
      </c>
      <c r="H69" s="20"/>
    </row>
    <row r="70" spans="1:8" ht="31" x14ac:dyDescent="0.35">
      <c r="A70" s="10" t="s">
        <v>62</v>
      </c>
      <c r="B70" s="30" t="s">
        <v>131</v>
      </c>
      <c r="C70" s="28">
        <v>45984.3</v>
      </c>
      <c r="D70" s="13">
        <v>93.3</v>
      </c>
      <c r="E70" s="13">
        <v>540.29999999999995</v>
      </c>
      <c r="F70" s="13">
        <f t="shared" ref="F70:F80" si="13">C70+D70+E70</f>
        <v>46617.900000000009</v>
      </c>
      <c r="G70" s="13">
        <f t="shared" si="12"/>
        <v>633.59999999999991</v>
      </c>
      <c r="H70" s="20"/>
    </row>
    <row r="71" spans="1:8" ht="16.5" x14ac:dyDescent="0.35">
      <c r="A71" s="10" t="s">
        <v>63</v>
      </c>
      <c r="B71" s="11" t="s">
        <v>133</v>
      </c>
      <c r="C71" s="25">
        <f>C72+C73+C74</f>
        <v>205588.69999999998</v>
      </c>
      <c r="D71" s="26">
        <f t="shared" ref="D71" si="14">D72+D73+D74</f>
        <v>2468.6999999999998</v>
      </c>
      <c r="E71" s="26">
        <f>E72+E73+E74</f>
        <v>1831.6</v>
      </c>
      <c r="F71" s="26">
        <f t="shared" si="13"/>
        <v>209889</v>
      </c>
      <c r="G71" s="26">
        <f t="shared" si="12"/>
        <v>4300.2999999999993</v>
      </c>
      <c r="H71" s="20"/>
    </row>
    <row r="72" spans="1:8" ht="16.5" x14ac:dyDescent="0.35">
      <c r="A72" s="10" t="s">
        <v>64</v>
      </c>
      <c r="B72" s="30" t="s">
        <v>134</v>
      </c>
      <c r="C72" s="28">
        <v>100105.1</v>
      </c>
      <c r="D72" s="13">
        <v>1753.9</v>
      </c>
      <c r="E72" s="13">
        <v>1238</v>
      </c>
      <c r="F72" s="13">
        <f t="shared" si="13"/>
        <v>103097</v>
      </c>
      <c r="G72" s="13">
        <f t="shared" si="12"/>
        <v>2991.9</v>
      </c>
      <c r="H72" s="20"/>
    </row>
    <row r="73" spans="1:8" ht="16.5" x14ac:dyDescent="0.35">
      <c r="A73" s="10" t="s">
        <v>65</v>
      </c>
      <c r="B73" s="30" t="s">
        <v>135</v>
      </c>
      <c r="C73" s="28">
        <v>93656.2</v>
      </c>
      <c r="D73" s="15">
        <v>714.8</v>
      </c>
      <c r="E73" s="15">
        <v>127.2</v>
      </c>
      <c r="F73" s="15">
        <f t="shared" si="13"/>
        <v>94498.2</v>
      </c>
      <c r="G73" s="15">
        <f t="shared" si="12"/>
        <v>842</v>
      </c>
      <c r="H73" s="20"/>
    </row>
    <row r="74" spans="1:8" ht="31" x14ac:dyDescent="0.35">
      <c r="A74" s="10" t="s">
        <v>66</v>
      </c>
      <c r="B74" s="30" t="s">
        <v>136</v>
      </c>
      <c r="C74" s="29">
        <v>11827.4</v>
      </c>
      <c r="D74" s="13">
        <v>0</v>
      </c>
      <c r="E74" s="13">
        <v>466.4</v>
      </c>
      <c r="F74" s="13">
        <f t="shared" si="13"/>
        <v>12293.8</v>
      </c>
      <c r="G74" s="13">
        <f t="shared" si="12"/>
        <v>466.4</v>
      </c>
      <c r="H74" s="20"/>
    </row>
    <row r="75" spans="1:8" ht="30" x14ac:dyDescent="0.35">
      <c r="A75" s="10" t="s">
        <v>67</v>
      </c>
      <c r="B75" s="31" t="s">
        <v>137</v>
      </c>
      <c r="C75" s="25">
        <f>C76</f>
        <v>399198.7</v>
      </c>
      <c r="D75" s="26">
        <f t="shared" ref="D75" si="15">D76</f>
        <v>-286295</v>
      </c>
      <c r="E75" s="26">
        <f>E76</f>
        <v>4431.3999999999996</v>
      </c>
      <c r="F75" s="26">
        <f t="shared" si="13"/>
        <v>117335.1</v>
      </c>
      <c r="G75" s="26">
        <f t="shared" si="12"/>
        <v>-281863.59999999998</v>
      </c>
      <c r="H75" s="20"/>
    </row>
    <row r="76" spans="1:8" ht="31" x14ac:dyDescent="0.35">
      <c r="A76" s="10" t="s">
        <v>68</v>
      </c>
      <c r="B76" s="30" t="s">
        <v>138</v>
      </c>
      <c r="C76" s="28">
        <v>399198.7</v>
      </c>
      <c r="D76" s="13">
        <v>-286295</v>
      </c>
      <c r="E76" s="13">
        <v>4431.3999999999996</v>
      </c>
      <c r="F76" s="13">
        <f t="shared" si="13"/>
        <v>117335.1</v>
      </c>
      <c r="G76" s="13">
        <f t="shared" si="12"/>
        <v>-281863.59999999998</v>
      </c>
      <c r="H76" s="20"/>
    </row>
    <row r="77" spans="1:8" ht="60" x14ac:dyDescent="0.35">
      <c r="A77" s="10" t="s">
        <v>69</v>
      </c>
      <c r="B77" s="31" t="s">
        <v>139</v>
      </c>
      <c r="C77" s="25">
        <f>C78+C79</f>
        <v>2701622</v>
      </c>
      <c r="D77" s="25">
        <f t="shared" ref="D77:E77" si="16">D78+D79</f>
        <v>414213</v>
      </c>
      <c r="E77" s="25">
        <f t="shared" si="16"/>
        <v>278374.7</v>
      </c>
      <c r="F77" s="25">
        <f t="shared" si="13"/>
        <v>3394209.7</v>
      </c>
      <c r="G77" s="26">
        <f t="shared" si="12"/>
        <v>692587.7</v>
      </c>
      <c r="H77" s="20"/>
    </row>
    <row r="78" spans="1:8" ht="46.5" x14ac:dyDescent="0.35">
      <c r="A78" s="10" t="s">
        <v>70</v>
      </c>
      <c r="B78" s="30" t="s">
        <v>140</v>
      </c>
      <c r="C78" s="28">
        <v>2112922</v>
      </c>
      <c r="D78" s="13">
        <v>0</v>
      </c>
      <c r="E78" s="13">
        <v>0</v>
      </c>
      <c r="F78" s="13">
        <f t="shared" si="13"/>
        <v>2112922</v>
      </c>
      <c r="G78" s="13">
        <f t="shared" si="12"/>
        <v>0</v>
      </c>
      <c r="H78" s="20"/>
    </row>
    <row r="79" spans="1:8" ht="31" x14ac:dyDescent="0.35">
      <c r="A79" s="10" t="s">
        <v>71</v>
      </c>
      <c r="B79" s="30" t="s">
        <v>141</v>
      </c>
      <c r="C79" s="28">
        <v>588700</v>
      </c>
      <c r="D79" s="13">
        <v>414213</v>
      </c>
      <c r="E79" s="13">
        <v>278374.7</v>
      </c>
      <c r="F79" s="13">
        <f t="shared" si="13"/>
        <v>1281287.7</v>
      </c>
      <c r="G79" s="13">
        <f t="shared" si="12"/>
        <v>692587.7</v>
      </c>
      <c r="H79" s="20"/>
    </row>
    <row r="80" spans="1:8" ht="16.5" x14ac:dyDescent="0.35">
      <c r="A80" s="3"/>
      <c r="B80" s="34" t="s">
        <v>72</v>
      </c>
      <c r="C80" s="35">
        <f>C5+C14+C16+C21+C31+C36+C40+C50+C53+C61+C67+C71+C75+C77</f>
        <v>83001584</v>
      </c>
      <c r="D80" s="35">
        <f>D5+D14+D16+D21+D31+D36+D40+D50+D53+D61+D67+D71+D75+D77</f>
        <v>7044469.6999999993</v>
      </c>
      <c r="E80" s="35">
        <f>E5+E14+E16+E21+E31+E36+E40+E50+E53+E61+E67+E71+E75+E77</f>
        <v>8328301.8999999994</v>
      </c>
      <c r="F80" s="35">
        <f t="shared" si="13"/>
        <v>98374355.600000009</v>
      </c>
      <c r="G80" s="35">
        <f t="shared" si="12"/>
        <v>15372771.599999998</v>
      </c>
      <c r="H80" s="20"/>
    </row>
  </sheetData>
  <customSheetViews>
    <customSheetView guid="{E1973971-934A-4BBE-8584-FBF9B2BF6DCA}" scale="70" showPageBreaks="1" fitToPage="1" topLeftCell="A67">
      <selection activeCell="G79" sqref="G79"/>
      <pageMargins left="0.70866141732283472" right="0.70866141732283472" top="0.74803149606299213" bottom="0.74803149606299213" header="0.31496062992125984" footer="0.31496062992125984"/>
      <pageSetup paperSize="9" scale="45" fitToHeight="0" orientation="portrait" r:id="rId1"/>
    </customSheetView>
    <customSheetView guid="{333A19F1-F17B-4A82-893F-B4631EAF8EC7}" scale="60" showPageBreaks="1" fitToPage="1" view="pageBreakPreview" topLeftCell="A46">
      <selection activeCell="H5" sqref="H5"/>
      <pageMargins left="0.70866141732283472" right="0.70866141732283472" top="0.74803149606299213" bottom="0.74803149606299213" header="0.31496062992125984" footer="0.31496062992125984"/>
      <pageSetup paperSize="9" scale="45" fitToHeight="0" orientation="portrait" r:id="rId2"/>
    </customSheetView>
  </customSheetViews>
  <mergeCells count="1">
    <mergeCell ref="A2:G2"/>
  </mergeCells>
  <pageMargins left="0.43" right="0.38" top="0.5" bottom="0.74803149606299213" header="0.31496062992125984" footer="0.31496062992125984"/>
  <pageSetup paperSize="9" scale="61" fitToHeight="0" orientation="portrait" horizontalDpi="4294967294" verticalDpi="4294967294" r:id="rId3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Г11</vt:lpstr>
      <vt:lpstr>'Таблица Г11'!Заголовки_для_печати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praktika</dc:creator>
  <cp:lastModifiedBy>Смирнов Игорь Николаевич</cp:lastModifiedBy>
  <cp:lastPrinted>2024-04-15T12:57:02Z</cp:lastPrinted>
  <dcterms:created xsi:type="dcterms:W3CDTF">2018-03-21T08:19:05Z</dcterms:created>
  <dcterms:modified xsi:type="dcterms:W3CDTF">2024-04-16T08:21:01Z</dcterms:modified>
</cp:coreProperties>
</file>